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_AZTMP26_\"/>
    </mc:Choice>
  </mc:AlternateContent>
  <xr:revisionPtr revIDLastSave="0" documentId="13_ncr:1_{2E6E2932-3F3A-4C31-B43D-59D6F066DBA0}" xr6:coauthVersionLast="47" xr6:coauthVersionMax="47" xr10:uidLastSave="{00000000-0000-0000-0000-000000000000}"/>
  <bookViews>
    <workbookView xWindow="6255" yWindow="1395" windowWidth="22605" windowHeight="15330" xr2:uid="{00000000-000D-0000-FFFF-FFFF00000000}"/>
  </bookViews>
  <sheets>
    <sheet name="유지관리요율기준" sheetId="6" r:id="rId1"/>
    <sheet name="Sheet1" sheetId="7" r:id="rId2"/>
  </sheets>
  <definedNames>
    <definedName name="_xlnm.Print_Area" localSheetId="0">유지관리요율기준!$A$1:$F$45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6" l="1"/>
  <c r="F29" i="6"/>
  <c r="D29" i="6"/>
  <c r="E24" i="6"/>
  <c r="F24" i="6"/>
  <c r="D24" i="6"/>
  <c r="E19" i="6"/>
  <c r="F19" i="6"/>
  <c r="D19" i="6"/>
  <c r="E30" i="6" l="1"/>
  <c r="F30" i="6"/>
  <c r="D30" i="6"/>
</calcChain>
</file>

<file path=xl/sharedStrings.xml><?xml version="1.0" encoding="utf-8"?>
<sst xmlns="http://schemas.openxmlformats.org/spreadsheetml/2006/main" count="73" uniqueCount="61">
  <si>
    <t>월1회 방문</t>
    <phoneticPr fontId="1" type="noConversion"/>
  </si>
  <si>
    <t>표준점수(범위)</t>
  </si>
  <si>
    <t>3회</t>
    <phoneticPr fontId="1" type="noConversion"/>
  </si>
  <si>
    <t>1회</t>
    <phoneticPr fontId="1" type="noConversion"/>
  </si>
  <si>
    <t>분기1회 방문</t>
    <phoneticPr fontId="1" type="noConversion"/>
  </si>
  <si>
    <t>합계</t>
    <phoneticPr fontId="1" type="noConversion"/>
  </si>
  <si>
    <t>원격지원</t>
    <phoneticPr fontId="1" type="noConversion"/>
  </si>
  <si>
    <t>4시간 이내</t>
    <phoneticPr fontId="1" type="noConversion"/>
  </si>
  <si>
    <t>2시간 이내</t>
    <phoneticPr fontId="1" type="noConversion"/>
  </si>
  <si>
    <t>서비스가중치</t>
    <phoneticPr fontId="1" type="noConversion"/>
  </si>
  <si>
    <t>지원수준</t>
    <phoneticPr fontId="1" type="noConversion"/>
  </si>
  <si>
    <t>항목</t>
    <phoneticPr fontId="1" type="noConversion"/>
  </si>
  <si>
    <t>업데이트 및 패치</t>
    <phoneticPr fontId="1" type="noConversion"/>
  </si>
  <si>
    <t>마이너 업그레이드</t>
    <phoneticPr fontId="1" type="noConversion"/>
  </si>
  <si>
    <t>운영자 교육</t>
    <phoneticPr fontId="1" type="noConversion"/>
  </si>
  <si>
    <t>소 계</t>
    <phoneticPr fontId="1" type="noConversion"/>
  </si>
  <si>
    <t>A</t>
    <phoneticPr fontId="1" type="noConversion"/>
  </si>
  <si>
    <t>S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</si>
  <si>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</si>
  <si>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</si>
  <si>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</si>
  <si>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산정된 점수(예시)</t>
    <phoneticPr fontId="1" type="noConversion"/>
  </si>
  <si>
    <t>적용 유지관리요율</t>
    <phoneticPr fontId="1" type="noConversion"/>
  </si>
  <si>
    <t>유지관리등급</t>
    <phoneticPr fontId="1" type="noConversion"/>
  </si>
  <si>
    <t>&lt; 등급별 요율 적용표 &gt;</t>
    <phoneticPr fontId="1" type="noConversion"/>
  </si>
  <si>
    <t>&lt; 표준점수 환산표 &gt;</t>
    <phoneticPr fontId="1" type="noConversion"/>
  </si>
  <si>
    <t>제품
지원
(30%)</t>
    <phoneticPr fontId="1" type="noConversion"/>
  </si>
  <si>
    <t>방문지원</t>
    <phoneticPr fontId="1" type="noConversion"/>
  </si>
  <si>
    <t>사이트운영</t>
    <phoneticPr fontId="1" type="noConversion"/>
  </si>
  <si>
    <t>교육센터 운영</t>
    <phoneticPr fontId="1" type="noConversion"/>
  </si>
  <si>
    <r>
      <t xml:space="preserve">96 </t>
    </r>
    <r>
      <rPr>
        <sz val="11"/>
        <color rgb="FF000000"/>
        <rFont val="돋움"/>
        <family val="3"/>
        <charset val="129"/>
      </rPr>
      <t>∼</t>
    </r>
    <r>
      <rPr>
        <sz val="11"/>
        <color rgb="FF000000"/>
        <rFont val="HCI Hollyhock"/>
        <family val="2"/>
      </rPr>
      <t xml:space="preserve"> 100</t>
    </r>
    <phoneticPr fontId="1" type="noConversion"/>
  </si>
  <si>
    <t xml:space="preserve">   - 서비스 항목별 가중치와 지원수준을 곱하여 표준점수 산출</t>
    <phoneticPr fontId="1" type="noConversion"/>
  </si>
  <si>
    <r>
      <rPr>
        <b/>
        <sz val="12"/>
        <color theme="1"/>
        <rFont val="굴림"/>
        <family val="3"/>
        <charset val="129"/>
      </rPr>
      <t>○</t>
    </r>
    <r>
      <rPr>
        <b/>
        <sz val="12"/>
        <color theme="1"/>
        <rFont val="맑은 고딕"/>
        <family val="3"/>
        <charset val="129"/>
      </rPr>
      <t xml:space="preserve"> 유지관리 상품에 대하여 SW업체가 제안한 서비스 구성항목 및 지원수준을 검토하여 아래의 기준으로 가격을 산정한다.</t>
    </r>
    <phoneticPr fontId="1" type="noConversion"/>
  </si>
  <si>
    <r>
      <rPr>
        <b/>
        <sz val="12"/>
        <color theme="1"/>
        <rFont val="굴림"/>
        <family val="3"/>
        <charset val="129"/>
      </rPr>
      <t>○</t>
    </r>
    <r>
      <rPr>
        <b/>
        <sz val="12"/>
        <color theme="1"/>
        <rFont val="맑은 고딕"/>
        <family val="3"/>
        <charset val="129"/>
      </rPr>
      <t xml:space="preserve"> 산출된 표준점수의 범위에 따라 등급을 부여하고, 등급별 요율 적용표에 따라 요율 차등 적용</t>
    </r>
    <phoneticPr fontId="1" type="noConversion"/>
  </si>
  <si>
    <t xml:space="preserve">  ※ 메이저업그레이드, 추가 유지관리 서비스 등의 항목은 별도 옵션상품으로 구성</t>
    <phoneticPr fontId="1" type="noConversion"/>
  </si>
  <si>
    <r>
      <t>100(</t>
    </r>
    <r>
      <rPr>
        <sz val="11"/>
        <color rgb="FF000000"/>
        <rFont val="돋움"/>
        <family val="3"/>
        <charset val="129"/>
      </rPr>
      <t>최고값</t>
    </r>
    <r>
      <rPr>
        <sz val="11"/>
        <color rgb="FF000000"/>
        <rFont val="HCI Hollyhock"/>
        <family val="2"/>
      </rPr>
      <t>)</t>
    </r>
    <phoneticPr fontId="1" type="noConversion"/>
  </si>
  <si>
    <t>가중치(합)</t>
    <phoneticPr fontId="1" type="noConversion"/>
  </si>
  <si>
    <t>지원
분야</t>
    <phoneticPr fontId="1" type="noConversion"/>
  </si>
  <si>
    <t xml:space="preserve">   - 지원분야(기술&gt;제품&gt;교육)간 중요도를 상대비교하여 가중치 부여, 서비스 항목에 대한 지원수준별로 등급 비율 부여</t>
    <phoneticPr fontId="1" type="noConversion"/>
  </si>
  <si>
    <r>
      <rPr>
        <b/>
        <sz val="12"/>
        <color theme="1"/>
        <rFont val="굴림"/>
        <family val="3"/>
        <charset val="129"/>
      </rPr>
      <t>○</t>
    </r>
    <r>
      <rPr>
        <b/>
        <sz val="12"/>
        <color theme="1"/>
        <rFont val="맑은 고딕"/>
        <family val="3"/>
        <charset val="129"/>
      </rPr>
      <t xml:space="preserve"> 하나의 기본상품에 대하여 여러가지 유지관리 상품 등록 가능</t>
    </r>
    <phoneticPr fontId="1" type="noConversion"/>
  </si>
  <si>
    <t>일상지원
(장애접수, 질의응답)</t>
    <phoneticPr fontId="1" type="noConversion"/>
  </si>
  <si>
    <t>정기점검
(장애 사전예방 차원)</t>
    <phoneticPr fontId="1" type="noConversion"/>
  </si>
  <si>
    <t>콜센터 운영</t>
    <phoneticPr fontId="1" type="noConversion"/>
  </si>
  <si>
    <t>전화,e-mail</t>
    <phoneticPr fontId="1" type="noConversion"/>
  </si>
  <si>
    <r>
      <t xml:space="preserve">70 </t>
    </r>
    <r>
      <rPr>
        <sz val="11"/>
        <color rgb="FF000000"/>
        <rFont val="돋움"/>
        <family val="3"/>
        <charset val="129"/>
      </rPr>
      <t>미만</t>
    </r>
    <phoneticPr fontId="1" type="noConversion"/>
  </si>
  <si>
    <r>
      <t>60(</t>
    </r>
    <r>
      <rPr>
        <sz val="11"/>
        <color rgb="FF000000"/>
        <rFont val="돋움"/>
        <family val="3"/>
        <charset val="129"/>
      </rPr>
      <t>최저값</t>
    </r>
    <r>
      <rPr>
        <sz val="11"/>
        <color rgb="FF000000"/>
        <rFont val="HCI Hollyhock"/>
        <family val="2"/>
      </rPr>
      <t>)</t>
    </r>
    <phoneticPr fontId="1" type="noConversion"/>
  </si>
  <si>
    <t>이전설치지원</t>
    <phoneticPr fontId="1" type="noConversion"/>
  </si>
  <si>
    <t>2회</t>
    <phoneticPr fontId="1" type="noConversion"/>
  </si>
  <si>
    <r>
      <t xml:space="preserve">80 </t>
    </r>
    <r>
      <rPr>
        <sz val="11"/>
        <color rgb="FF000000"/>
        <rFont val="돋움"/>
        <family val="3"/>
        <charset val="129"/>
      </rPr>
      <t>∼</t>
    </r>
    <r>
      <rPr>
        <sz val="11"/>
        <color rgb="FF000000"/>
        <rFont val="HCI Hollyhock"/>
        <family val="2"/>
      </rPr>
      <t xml:space="preserve"> 89</t>
    </r>
    <phoneticPr fontId="1" type="noConversion"/>
  </si>
  <si>
    <r>
      <t xml:space="preserve">90 </t>
    </r>
    <r>
      <rPr>
        <sz val="11"/>
        <color rgb="FF000000"/>
        <rFont val="돋움"/>
        <family val="3"/>
        <charset val="129"/>
      </rPr>
      <t>∼</t>
    </r>
    <r>
      <rPr>
        <sz val="11"/>
        <color rgb="FF000000"/>
        <rFont val="HCI Hollyhock"/>
        <family val="2"/>
      </rPr>
      <t xml:space="preserve"> 95</t>
    </r>
    <phoneticPr fontId="1" type="noConversion"/>
  </si>
  <si>
    <r>
      <t xml:space="preserve">70 </t>
    </r>
    <r>
      <rPr>
        <sz val="11"/>
        <color rgb="FF000000"/>
        <rFont val="돋움"/>
        <family val="3"/>
        <charset val="129"/>
      </rPr>
      <t>∼</t>
    </r>
    <r>
      <rPr>
        <sz val="11"/>
        <color rgb="FF000000"/>
        <rFont val="HCI Hollyhock"/>
        <family val="2"/>
      </rPr>
      <t xml:space="preserve"> 79</t>
    </r>
    <phoneticPr fontId="1" type="noConversion"/>
  </si>
  <si>
    <t>12시간이내</t>
    <phoneticPr fontId="1" type="noConversion"/>
  </si>
  <si>
    <t>방문 1회</t>
    <phoneticPr fontId="1" type="noConversion"/>
  </si>
  <si>
    <t>사이트 운영</t>
    <phoneticPr fontId="1" type="noConversion"/>
  </si>
  <si>
    <t>방문 2회</t>
    <phoneticPr fontId="1" type="noConversion"/>
  </si>
  <si>
    <t>장애복구
(장애발생후 복구시간)</t>
    <phoneticPr fontId="1" type="noConversion"/>
  </si>
  <si>
    <t>기술
지원
(60%)</t>
    <phoneticPr fontId="1" type="noConversion"/>
  </si>
  <si>
    <t>사용자 교육</t>
    <phoneticPr fontId="1" type="noConversion"/>
  </si>
  <si>
    <t>교육
지원
(10%)</t>
    <phoneticPr fontId="1" type="noConversion"/>
  </si>
  <si>
    <t xml:space="preserve"> 유지관리 요율 기준</t>
    <phoneticPr fontId="1" type="noConversion"/>
  </si>
  <si>
    <t>유지관리상품 가격 = 기본상품 가격 ⅹ 적용 유지관리요율
(단, 30일 기준으로 등록하는 경우 상단 유지관리상품 가격/365 * 30, 원단위절사)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</si>
</sst>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0000"/>
      <name val="휴먼고딕"/>
      <family val="3"/>
      <charset val="129"/>
    </font>
    <font>
      <sz val="11"/>
      <color rgb="FF000000"/>
      <name val="HCI Hollyhock"/>
      <family val="2"/>
    </font>
    <font>
      <b/>
      <sz val="10"/>
      <color theme="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b/>
      <sz val="12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b/>
      <sz val="12"/>
      <color theme="1"/>
      <name val="굴림"/>
      <family val="3"/>
      <charset val="129"/>
    </font>
    <font>
      <sz val="22"/>
      <color theme="1"/>
      <name val="HY헤드라인M"/>
      <family val="1"/>
      <charset val="129"/>
    </font>
    <font>
      <sz val="16"/>
      <color theme="1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2"/>
      <color rgb="FF000000"/>
      <name val="HCI Hollyhock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ABF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9" fontId="6" fillId="6" borderId="8" xfId="0" applyNumberFormat="1" applyFont="1" applyFill="1" applyBorder="1" applyAlignment="1">
      <alignment horizontal="center" vertical="center"/>
    </xf>
    <xf numFmtId="9" fontId="6" fillId="6" borderId="9" xfId="0" applyNumberFormat="1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/>
    </xf>
    <xf numFmtId="9" fontId="17" fillId="0" borderId="25" xfId="0" applyNumberFormat="1" applyFont="1" applyBorder="1" applyAlignment="1">
      <alignment horizontal="center" vertical="center" wrapText="1"/>
    </xf>
    <xf numFmtId="9" fontId="17" fillId="2" borderId="25" xfId="0" applyNumberFormat="1" applyFont="1" applyFill="1" applyBorder="1" applyAlignment="1">
      <alignment horizontal="center" vertical="center" wrapText="1"/>
    </xf>
    <xf numFmtId="9" fontId="17" fillId="8" borderId="25" xfId="0" applyNumberFormat="1" applyFont="1" applyFill="1" applyBorder="1" applyAlignment="1">
      <alignment horizontal="center" vertical="center" wrapText="1"/>
    </xf>
    <xf numFmtId="9" fontId="17" fillId="0" borderId="26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4" fillId="3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5" fillId="8" borderId="11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zoomScaleNormal="100" zoomScaleSheetLayoutView="100" zoomScalePageLayoutView="85" workbookViewId="0">
      <selection activeCell="H44" sqref="H44"/>
    </sheetView>
  </sheetViews>
  <sheetFormatPr defaultRowHeight="16.5"/>
  <cols>
    <col min="1" max="1" width="7.125" customWidth="1"/>
    <col min="2" max="2" width="22.875" customWidth="1"/>
    <col min="3" max="3" width="10.125" customWidth="1"/>
    <col min="4" max="4" width="20.5" customWidth="1"/>
    <col min="5" max="5" width="19.5" customWidth="1"/>
    <col min="6" max="6" width="19.75" customWidth="1"/>
  </cols>
  <sheetData>
    <row r="1" spans="1:6" ht="33" customHeight="1">
      <c r="A1" s="54" t="s">
        <v>59</v>
      </c>
      <c r="B1" s="54"/>
      <c r="C1" s="54"/>
      <c r="D1" s="54"/>
      <c r="E1" s="54"/>
      <c r="F1" s="54"/>
    </row>
    <row r="2" spans="1:6" ht="18.75" customHeight="1">
      <c r="A2" s="18"/>
      <c r="B2" s="18"/>
      <c r="C2" s="18"/>
      <c r="D2" s="18"/>
      <c r="E2" s="18"/>
      <c r="F2" s="18"/>
    </row>
    <row r="3" spans="1:6" ht="26.25" customHeight="1">
      <c r="A3" s="8" t="s">
        <v>32</v>
      </c>
      <c r="B3" s="6"/>
      <c r="C3" s="7"/>
      <c r="D3" s="5"/>
      <c r="E3" s="5"/>
      <c r="F3" s="5"/>
    </row>
    <row r="4" spans="1:6" ht="26.25" customHeight="1">
      <c r="A4" s="11" t="s">
        <v>38</v>
      </c>
      <c r="B4" s="6"/>
      <c r="C4" s="7"/>
      <c r="D4" s="5"/>
      <c r="E4" s="5"/>
      <c r="F4" s="5"/>
    </row>
    <row r="5" spans="1:6" ht="26.25" customHeight="1">
      <c r="A5" s="11" t="s">
        <v>31</v>
      </c>
      <c r="B5" s="6"/>
      <c r="C5" s="7"/>
      <c r="D5" s="5"/>
      <c r="E5" s="5"/>
      <c r="F5" s="5"/>
    </row>
    <row r="6" spans="1:6" ht="21.75" customHeight="1">
      <c r="A6" s="11"/>
      <c r="B6" s="6"/>
      <c r="C6" s="7"/>
      <c r="D6" s="5"/>
      <c r="E6" s="5"/>
      <c r="F6" s="5"/>
    </row>
    <row r="7" spans="1:6" ht="26.25" customHeight="1" thickBot="1">
      <c r="A7" s="55" t="s">
        <v>25</v>
      </c>
      <c r="B7" s="56"/>
      <c r="C7" s="56"/>
      <c r="D7" s="56"/>
      <c r="E7" s="56"/>
      <c r="F7" s="56"/>
    </row>
    <row r="8" spans="1:6" ht="19.5" customHeight="1">
      <c r="A8" s="45" t="s">
        <v>37</v>
      </c>
      <c r="B8" s="57" t="s">
        <v>9</v>
      </c>
      <c r="C8" s="57"/>
      <c r="D8" s="57" t="s">
        <v>10</v>
      </c>
      <c r="E8" s="58"/>
      <c r="F8" s="59"/>
    </row>
    <row r="9" spans="1:6" ht="16.5" customHeight="1">
      <c r="A9" s="46"/>
      <c r="B9" s="49"/>
      <c r="C9" s="49"/>
      <c r="D9" s="29" t="s">
        <v>16</v>
      </c>
      <c r="E9" s="30" t="s">
        <v>18</v>
      </c>
      <c r="F9" s="31" t="s">
        <v>19</v>
      </c>
    </row>
    <row r="10" spans="1:6" ht="22.5" customHeight="1" thickBot="1">
      <c r="A10" s="47"/>
      <c r="B10" s="32" t="s">
        <v>11</v>
      </c>
      <c r="C10" s="33" t="s">
        <v>36</v>
      </c>
      <c r="D10" s="15">
        <v>1</v>
      </c>
      <c r="E10" s="15">
        <v>0.8</v>
      </c>
      <c r="F10" s="16">
        <v>0.6</v>
      </c>
    </row>
    <row r="11" spans="1:6" ht="20.25" customHeight="1">
      <c r="A11" s="45" t="s">
        <v>56</v>
      </c>
      <c r="B11" s="48" t="s">
        <v>55</v>
      </c>
      <c r="C11" s="50">
        <v>25</v>
      </c>
      <c r="D11" s="1" t="s">
        <v>8</v>
      </c>
      <c r="E11" s="1" t="s">
        <v>7</v>
      </c>
      <c r="F11" s="3" t="s">
        <v>51</v>
      </c>
    </row>
    <row r="12" spans="1:6" ht="20.25" customHeight="1">
      <c r="A12" s="46"/>
      <c r="B12" s="49"/>
      <c r="C12" s="49"/>
      <c r="D12" s="2">
        <v>25</v>
      </c>
      <c r="E12" s="2">
        <v>20</v>
      </c>
      <c r="F12" s="4">
        <v>15</v>
      </c>
    </row>
    <row r="13" spans="1:6" ht="20.25" customHeight="1">
      <c r="A13" s="46"/>
      <c r="B13" s="37" t="s">
        <v>41</v>
      </c>
      <c r="C13" s="51">
        <v>25</v>
      </c>
      <c r="D13" s="2" t="s">
        <v>0</v>
      </c>
      <c r="E13" s="2" t="s">
        <v>4</v>
      </c>
      <c r="F13" s="4" t="s">
        <v>6</v>
      </c>
    </row>
    <row r="14" spans="1:6" ht="20.25" customHeight="1">
      <c r="A14" s="46"/>
      <c r="B14" s="38"/>
      <c r="C14" s="51"/>
      <c r="D14" s="2">
        <v>25</v>
      </c>
      <c r="E14" s="2">
        <v>20</v>
      </c>
      <c r="F14" s="4">
        <v>15</v>
      </c>
    </row>
    <row r="15" spans="1:6" ht="20.25" customHeight="1">
      <c r="A15" s="46"/>
      <c r="B15" s="37" t="s">
        <v>40</v>
      </c>
      <c r="C15" s="51">
        <v>5</v>
      </c>
      <c r="D15" s="2" t="s">
        <v>42</v>
      </c>
      <c r="E15" s="2" t="s">
        <v>53</v>
      </c>
      <c r="F15" s="4" t="s">
        <v>43</v>
      </c>
    </row>
    <row r="16" spans="1:6" ht="20.25" customHeight="1">
      <c r="A16" s="46"/>
      <c r="B16" s="38"/>
      <c r="C16" s="49"/>
      <c r="D16" s="2">
        <v>5</v>
      </c>
      <c r="E16" s="2">
        <v>4</v>
      </c>
      <c r="F16" s="4">
        <v>3</v>
      </c>
    </row>
    <row r="17" spans="1:6" ht="20.25" customHeight="1">
      <c r="A17" s="46"/>
      <c r="B17" s="39" t="s">
        <v>46</v>
      </c>
      <c r="C17" s="51">
        <v>5</v>
      </c>
      <c r="D17" s="2" t="s">
        <v>2</v>
      </c>
      <c r="E17" s="2" t="s">
        <v>47</v>
      </c>
      <c r="F17" s="4" t="s">
        <v>3</v>
      </c>
    </row>
    <row r="18" spans="1:6" ht="20.25" customHeight="1">
      <c r="A18" s="46"/>
      <c r="B18" s="40"/>
      <c r="C18" s="49"/>
      <c r="D18" s="2">
        <v>5</v>
      </c>
      <c r="E18" s="2">
        <v>4</v>
      </c>
      <c r="F18" s="4">
        <v>3</v>
      </c>
    </row>
    <row r="19" spans="1:6" ht="20.25" customHeight="1" thickBot="1">
      <c r="A19" s="47"/>
      <c r="B19" s="52" t="s">
        <v>15</v>
      </c>
      <c r="C19" s="53"/>
      <c r="D19" s="34">
        <f>SUM(D12,D14,D16,D18)</f>
        <v>60</v>
      </c>
      <c r="E19" s="34">
        <f t="shared" ref="E19:F19" si="0">SUM(E12,E14,E16,E18)</f>
        <v>48</v>
      </c>
      <c r="F19" s="35">
        <f t="shared" si="0"/>
        <v>36</v>
      </c>
    </row>
    <row r="20" spans="1:6" ht="20.25" customHeight="1">
      <c r="A20" s="61" t="s">
        <v>26</v>
      </c>
      <c r="B20" s="41" t="s">
        <v>12</v>
      </c>
      <c r="C20" s="50">
        <v>15</v>
      </c>
      <c r="D20" s="1" t="s">
        <v>27</v>
      </c>
      <c r="E20" s="1" t="s">
        <v>6</v>
      </c>
      <c r="F20" s="3" t="s">
        <v>28</v>
      </c>
    </row>
    <row r="21" spans="1:6" ht="20.25" customHeight="1">
      <c r="A21" s="62"/>
      <c r="B21" s="40"/>
      <c r="C21" s="49"/>
      <c r="D21" s="2">
        <v>15</v>
      </c>
      <c r="E21" s="2">
        <v>12</v>
      </c>
      <c r="F21" s="4">
        <v>9</v>
      </c>
    </row>
    <row r="22" spans="1:6" ht="20.25" customHeight="1">
      <c r="A22" s="62"/>
      <c r="B22" s="39" t="s">
        <v>13</v>
      </c>
      <c r="C22" s="51">
        <v>15</v>
      </c>
      <c r="D22" s="2" t="s">
        <v>27</v>
      </c>
      <c r="E22" s="2" t="s">
        <v>6</v>
      </c>
      <c r="F22" s="4" t="s">
        <v>28</v>
      </c>
    </row>
    <row r="23" spans="1:6" ht="20.25" customHeight="1">
      <c r="A23" s="62"/>
      <c r="B23" s="40"/>
      <c r="C23" s="49"/>
      <c r="D23" s="2">
        <v>15</v>
      </c>
      <c r="E23" s="2">
        <v>12</v>
      </c>
      <c r="F23" s="4">
        <v>9</v>
      </c>
    </row>
    <row r="24" spans="1:6" ht="20.25" customHeight="1" thickBot="1">
      <c r="A24" s="63"/>
      <c r="B24" s="52" t="s">
        <v>15</v>
      </c>
      <c r="C24" s="53"/>
      <c r="D24" s="34">
        <f>SUM(D21,D23)</f>
        <v>30</v>
      </c>
      <c r="E24" s="34">
        <f t="shared" ref="E24:F24" si="1">SUM(E21,E23)</f>
        <v>24</v>
      </c>
      <c r="F24" s="35">
        <f t="shared" si="1"/>
        <v>18</v>
      </c>
    </row>
    <row r="25" spans="1:6" ht="20.25" customHeight="1">
      <c r="A25" s="45" t="s">
        <v>58</v>
      </c>
      <c r="B25" s="41" t="s">
        <v>14</v>
      </c>
      <c r="C25" s="50">
        <v>5</v>
      </c>
      <c r="D25" s="1" t="s">
        <v>29</v>
      </c>
      <c r="E25" s="1" t="s">
        <v>54</v>
      </c>
      <c r="F25" s="3" t="s">
        <v>52</v>
      </c>
    </row>
    <row r="26" spans="1:6" ht="20.25" customHeight="1">
      <c r="A26" s="46"/>
      <c r="B26" s="40"/>
      <c r="C26" s="49"/>
      <c r="D26" s="2">
        <v>5</v>
      </c>
      <c r="E26" s="2">
        <v>4</v>
      </c>
      <c r="F26" s="4">
        <v>3</v>
      </c>
    </row>
    <row r="27" spans="1:6" ht="20.25" customHeight="1">
      <c r="A27" s="46"/>
      <c r="B27" s="51" t="s">
        <v>57</v>
      </c>
      <c r="C27" s="51">
        <v>5</v>
      </c>
      <c r="D27" s="2" t="s">
        <v>29</v>
      </c>
      <c r="E27" s="2" t="s">
        <v>54</v>
      </c>
      <c r="F27" s="4" t="s">
        <v>52</v>
      </c>
    </row>
    <row r="28" spans="1:6" ht="20.25" customHeight="1">
      <c r="A28" s="46"/>
      <c r="B28" s="51"/>
      <c r="C28" s="51"/>
      <c r="D28" s="2">
        <v>5</v>
      </c>
      <c r="E28" s="2">
        <v>4</v>
      </c>
      <c r="F28" s="4">
        <v>3</v>
      </c>
    </row>
    <row r="29" spans="1:6" ht="20.25" customHeight="1" thickBot="1">
      <c r="A29" s="47"/>
      <c r="B29" s="52" t="s">
        <v>15</v>
      </c>
      <c r="C29" s="60"/>
      <c r="D29" s="34">
        <f>SUM(D26,D28)</f>
        <v>10</v>
      </c>
      <c r="E29" s="34">
        <f t="shared" ref="E29:F29" si="2">SUM(E26,E28)</f>
        <v>8</v>
      </c>
      <c r="F29" s="35">
        <f t="shared" si="2"/>
        <v>6</v>
      </c>
    </row>
    <row r="30" spans="1:6" ht="21" customHeight="1" thickBot="1">
      <c r="A30" s="64" t="s">
        <v>5</v>
      </c>
      <c r="B30" s="65"/>
      <c r="C30" s="65"/>
      <c r="D30" s="36">
        <f>SUM(D19,D24,D29)</f>
        <v>100</v>
      </c>
      <c r="E30" s="36">
        <f t="shared" ref="E30:F30" si="3">SUM(E19,E24,E29)</f>
        <v>80</v>
      </c>
      <c r="F30" s="24">
        <f t="shared" si="3"/>
        <v>60</v>
      </c>
    </row>
    <row r="31" spans="1:6" ht="20.25" customHeight="1">
      <c r="A31" s="11" t="s">
        <v>34</v>
      </c>
      <c r="B31" s="6"/>
      <c r="C31" s="7"/>
      <c r="D31" s="5"/>
      <c r="E31" s="5"/>
      <c r="F31" s="5"/>
    </row>
    <row r="32" spans="1:6" s="14" customFormat="1" ht="12.75" customHeight="1">
      <c r="B32" s="12"/>
      <c r="C32" s="7"/>
      <c r="D32" s="13"/>
      <c r="E32" s="13"/>
      <c r="F32" s="13"/>
    </row>
    <row r="33" spans="1:6" s="14" customFormat="1" ht="26.25" customHeight="1">
      <c r="A33" s="8" t="s">
        <v>39</v>
      </c>
      <c r="B33" s="12"/>
      <c r="C33" s="7"/>
      <c r="D33" s="13"/>
      <c r="E33" s="13"/>
      <c r="F33" s="13"/>
    </row>
    <row r="34" spans="1:6" s="14" customFormat="1" ht="17.25" customHeight="1">
      <c r="A34" s="11"/>
      <c r="B34" s="12"/>
      <c r="C34" s="7"/>
      <c r="D34" s="13"/>
      <c r="E34" s="13"/>
      <c r="F34" s="13"/>
    </row>
    <row r="35" spans="1:6" s="14" customFormat="1" ht="26.25" customHeight="1">
      <c r="A35" s="8" t="s">
        <v>33</v>
      </c>
      <c r="B35" s="12"/>
      <c r="C35" s="7"/>
      <c r="D35" s="13"/>
      <c r="E35" s="13"/>
      <c r="F35" s="13"/>
    </row>
    <row r="36" spans="1:6" s="14" customFormat="1" ht="14.25" customHeight="1">
      <c r="A36" s="11"/>
      <c r="B36" s="12"/>
      <c r="C36" s="7"/>
      <c r="D36" s="13"/>
      <c r="E36" s="13"/>
      <c r="F36" s="13"/>
    </row>
    <row r="37" spans="1:6" ht="24" customHeight="1" thickBot="1">
      <c r="A37" s="73" t="s">
        <v>24</v>
      </c>
      <c r="B37" s="73"/>
      <c r="C37" s="73"/>
      <c r="D37" s="73"/>
      <c r="E37" s="73"/>
      <c r="F37" s="73"/>
    </row>
    <row r="38" spans="1:6" ht="20.25" customHeight="1">
      <c r="A38" s="69" t="s">
        <v>23</v>
      </c>
      <c r="B38" s="70"/>
      <c r="C38" s="66" t="s">
        <v>1</v>
      </c>
      <c r="D38" s="59"/>
      <c r="E38" s="21" t="s">
        <v>21</v>
      </c>
      <c r="F38" s="17" t="s">
        <v>22</v>
      </c>
    </row>
    <row r="39" spans="1:6" ht="20.25" customHeight="1">
      <c r="A39" s="71" t="s">
        <v>17</v>
      </c>
      <c r="B39" s="72"/>
      <c r="C39" s="67" t="s">
        <v>30</v>
      </c>
      <c r="D39" s="68"/>
      <c r="E39" s="20" t="s">
        <v>35</v>
      </c>
      <c r="F39" s="25">
        <v>0.17</v>
      </c>
    </row>
    <row r="40" spans="1:6" ht="20.25" customHeight="1">
      <c r="A40" s="78" t="s">
        <v>16</v>
      </c>
      <c r="B40" s="72"/>
      <c r="C40" s="67" t="s">
        <v>49</v>
      </c>
      <c r="D40" s="68"/>
      <c r="E40" s="22">
        <v>92</v>
      </c>
      <c r="F40" s="26">
        <v>0.16</v>
      </c>
    </row>
    <row r="41" spans="1:6" ht="20.25" customHeight="1">
      <c r="A41" s="79" t="s">
        <v>18</v>
      </c>
      <c r="B41" s="72"/>
      <c r="C41" s="76" t="s">
        <v>48</v>
      </c>
      <c r="D41" s="77"/>
      <c r="E41" s="23">
        <v>88</v>
      </c>
      <c r="F41" s="27">
        <v>0.15</v>
      </c>
    </row>
    <row r="42" spans="1:6" ht="20.25" customHeight="1">
      <c r="A42" s="71" t="s">
        <v>19</v>
      </c>
      <c r="B42" s="72"/>
      <c r="C42" s="67" t="s">
        <v>50</v>
      </c>
      <c r="D42" s="68"/>
      <c r="E42" s="20">
        <v>79</v>
      </c>
      <c r="F42" s="25">
        <v>0.14000000000000001</v>
      </c>
    </row>
    <row r="43" spans="1:6" ht="20.25" customHeight="1" thickBot="1">
      <c r="A43" s="80" t="s">
        <v>20</v>
      </c>
      <c r="B43" s="81"/>
      <c r="C43" s="74" t="s">
        <v>44</v>
      </c>
      <c r="D43" s="75"/>
      <c r="E43" s="19" t="s">
        <v>45</v>
      </c>
      <c r="F43" s="28">
        <v>0.13</v>
      </c>
    </row>
    <row r="44" spans="1:6" ht="20.25" customHeight="1" thickBot="1">
      <c r="B44" s="9"/>
      <c r="C44" s="9"/>
      <c r="D44" s="10"/>
      <c r="E44" s="9"/>
      <c r="F44" s="10"/>
    </row>
    <row r="45" spans="1:6" ht="36.75" customHeight="1" thickBot="1">
      <c r="A45" s="42" t="s">
        <v>60</v>
      </c>
      <c r="B45" s="43"/>
      <c r="C45" s="43"/>
      <c r="D45" s="43"/>
      <c r="E45" s="43"/>
      <c r="F45" s="44"/>
    </row>
  </sheetData>
  <mergeCells count="42">
    <mergeCell ref="C43:D43"/>
    <mergeCell ref="C40:D40"/>
    <mergeCell ref="C41:D41"/>
    <mergeCell ref="C42:D42"/>
    <mergeCell ref="A40:B40"/>
    <mergeCell ref="A41:B41"/>
    <mergeCell ref="A42:B42"/>
    <mergeCell ref="A43:B43"/>
    <mergeCell ref="A30:C30"/>
    <mergeCell ref="C38:D38"/>
    <mergeCell ref="C39:D39"/>
    <mergeCell ref="A38:B38"/>
    <mergeCell ref="A39:B39"/>
    <mergeCell ref="A37:F37"/>
    <mergeCell ref="C27:C28"/>
    <mergeCell ref="B29:C29"/>
    <mergeCell ref="A20:A24"/>
    <mergeCell ref="C20:C21"/>
    <mergeCell ref="C22:C23"/>
    <mergeCell ref="B22:B23"/>
    <mergeCell ref="B25:B26"/>
    <mergeCell ref="A1:F1"/>
    <mergeCell ref="A7:F7"/>
    <mergeCell ref="A8:A10"/>
    <mergeCell ref="B8:C9"/>
    <mergeCell ref="D8:F8"/>
    <mergeCell ref="B13:B14"/>
    <mergeCell ref="B15:B16"/>
    <mergeCell ref="B17:B18"/>
    <mergeCell ref="B20:B21"/>
    <mergeCell ref="A45:F45"/>
    <mergeCell ref="A11:A19"/>
    <mergeCell ref="B11:B12"/>
    <mergeCell ref="C11:C12"/>
    <mergeCell ref="C13:C14"/>
    <mergeCell ref="C15:C16"/>
    <mergeCell ref="C17:C18"/>
    <mergeCell ref="B19:C19"/>
    <mergeCell ref="B24:C24"/>
    <mergeCell ref="A25:A29"/>
    <mergeCell ref="C25:C26"/>
    <mergeCell ref="B27:B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유지관리요율기준</vt:lpstr>
      <vt:lpstr>Sheet1</vt:lpstr>
      <vt:lpstr>유지관리요율기준!Print_Area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2020-12-23T01:23:52Z</cp:lastPrinted>
  <dcterms:created xsi:type="dcterms:W3CDTF">2014-01-19T23:35:04Z</dcterms:created>
  <dcterms:modified xsi:type="dcterms:W3CDTF">2026-01-16T02:02:42Z</dcterms:modified>
</cp:coreProperties>
</file>